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89" documentId="8_{EDA216F9-32EA-4609-96FB-920516D99AA1}" xr6:coauthVersionLast="47" xr6:coauthVersionMax="47" xr10:uidLastSave="{98BAA94C-16A8-4A1F-8431-183251DD25DA}"/>
  <bookViews>
    <workbookView xWindow="-28920" yWindow="-120" windowWidth="29040" windowHeight="15720" xr2:uid="{D14E6AF9-F2E3-47AB-9F17-5BE3D5B4C46D}"/>
  </bookViews>
  <sheets>
    <sheet name="Perceel 6 Kunststoff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0" i="1"/>
  <c r="G26" i="1" l="1"/>
  <c r="H28" i="1" s="1"/>
  <c r="G14" i="1"/>
  <c r="H16" i="1" s="1"/>
  <c r="H35" i="1" l="1"/>
  <c r="H22" i="1"/>
  <c r="H26" i="1" l="1"/>
  <c r="H21" i="1"/>
  <c r="H20" i="1"/>
  <c r="H23" i="1" s="1"/>
  <c r="H14" i="1"/>
  <c r="H33" i="1" l="1"/>
  <c r="H27" i="1"/>
  <c r="H15" i="1"/>
  <c r="H29" i="1" l="1"/>
  <c r="H34" i="1"/>
  <c r="H17" i="1"/>
  <c r="H32" i="1"/>
  <c r="H36" i="1" s="1"/>
</calcChain>
</file>

<file path=xl/sharedStrings.xml><?xml version="1.0" encoding="utf-8"?>
<sst xmlns="http://schemas.openxmlformats.org/spreadsheetml/2006/main" count="62" uniqueCount="42">
  <si>
    <t>Inschrijfbiljet Perceel 6 Kunststoffen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</si>
  <si>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</si>
  <si>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</si>
  <si>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</si>
  <si>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</si>
  <si>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</si>
  <si>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</si>
  <si>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</si>
  <si>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</si>
  <si>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</si>
  <si>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</si>
  <si>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</si>
  <si>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>&lt;KM INVULLEN&gt;</t>
  </si>
  <si>
    <t>Waalwijk, Weteringweg 29, 5145 NT Waalwijk</t>
  </si>
  <si>
    <t>Gemeente Dongen</t>
  </si>
  <si>
    <t>gem. gew. p. vracht</t>
  </si>
  <si>
    <t>Hoeveelheid</t>
  </si>
  <si>
    <t>Eenheid</t>
  </si>
  <si>
    <t>Tarief</t>
  </si>
  <si>
    <t>KM</t>
  </si>
  <si>
    <t>Totaal Tarief</t>
  </si>
  <si>
    <t xml:space="preserve">Dongen, Kunststoffen                                </t>
  </si>
  <si>
    <t>ton</t>
  </si>
  <si>
    <t>Totaal prijs gemeente Dongen</t>
  </si>
  <si>
    <t>Dongen kosten voor zelf uitvoeren transport</t>
  </si>
  <si>
    <t>Totaal prijs gemeente Dongen inclusief eigen kosten transport</t>
  </si>
  <si>
    <t>Gemeente Gilze en Rijen</t>
  </si>
  <si>
    <t xml:space="preserve">Gilzen en Rijen, Kunststoffen                                            </t>
  </si>
  <si>
    <t xml:space="preserve">Gilze en Rijen, Transport             </t>
  </si>
  <si>
    <t>rit</t>
  </si>
  <si>
    <t xml:space="preserve">Gilze en Rijen, Huur container               </t>
  </si>
  <si>
    <t>mnd</t>
  </si>
  <si>
    <t>Totaal prijs gemeente Gilze en Rijen</t>
  </si>
  <si>
    <t>Gemeente Waalwijk</t>
  </si>
  <si>
    <t xml:space="preserve">Waalwijk, Kunststoffen                                            </t>
  </si>
  <si>
    <t xml:space="preserve">Totaal prijs gemeente Waalwijk </t>
  </si>
  <si>
    <t>Waalwijk kosten voor zelf uitvoeren transport</t>
  </si>
  <si>
    <t>Totaal prijs gemeente Waalwijk inclusief eigen kosten transport</t>
  </si>
  <si>
    <t>Beoordelingsprijs</t>
  </si>
  <si>
    <t>Totaal prijs gemeente Waalwijk</t>
  </si>
  <si>
    <t>Totaal prijs voor zelf uitvoeren transport</t>
  </si>
  <si>
    <t>Totaal Beoordelingsprijs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</si>
</sst>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trike/>
      <sz val="11"/>
      <color theme="1"/>
      <name val="Calibri"/>
      <family val="2"/>
      <scheme val="minor"/>
    </font>
    <font>
      <strike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7" borderId="8" xfId="0" applyFont="1" applyFill="1" applyBorder="1" applyAlignment="1" applyProtection="1">
      <alignment horizontal="center" vertical="top"/>
      <protection locked="0"/>
    </xf>
    <xf numFmtId="0" fontId="3" fillId="7" borderId="9" xfId="0" applyFont="1" applyFill="1" applyBorder="1" applyAlignment="1" applyProtection="1">
      <alignment horizontal="center" vertical="top"/>
      <protection locked="0"/>
    </xf>
    <xf numFmtId="0" fontId="3" fillId="7" borderId="22" xfId="0" applyFont="1" applyFill="1" applyBorder="1" applyAlignment="1" applyProtection="1">
      <alignment horizontal="center" vertical="top"/>
      <protection locked="0"/>
    </xf>
    <xf numFmtId="165" fontId="4" fillId="7" borderId="7" xfId="0" applyNumberFormat="1" applyFont="1" applyFill="1" applyBorder="1" applyAlignment="1" applyProtection="1">
      <alignment horizontal="right"/>
      <protection locked="0"/>
    </xf>
    <xf numFmtId="165" fontId="4" fillId="7" borderId="8" xfId="0" applyNumberFormat="1" applyFont="1" applyFill="1" applyBorder="1" applyAlignment="1" applyProtection="1">
      <alignment horizontal="right"/>
      <protection locked="0"/>
    </xf>
    <xf numFmtId="165" fontId="4" fillId="7" borderId="22" xfId="0" applyNumberFormat="1" applyFont="1" applyFill="1" applyBorder="1" applyAlignment="1" applyProtection="1">
      <alignment horizontal="right"/>
      <protection locked="0"/>
    </xf>
    <xf numFmtId="0" fontId="3" fillId="7" borderId="12" xfId="0" applyFont="1" applyFill="1" applyBorder="1" applyAlignment="1" applyProtection="1">
      <alignment horizontal="center" vertical="top"/>
      <protection locked="0"/>
    </xf>
    <xf numFmtId="0" fontId="3" fillId="7" borderId="13" xfId="0" applyFont="1" applyFill="1" applyBorder="1" applyAlignment="1" applyProtection="1">
      <alignment horizontal="center" vertical="top"/>
      <protection locked="0"/>
    </xf>
    <xf numFmtId="0" fontId="3" fillId="7" borderId="14" xfId="0" applyFont="1" applyFill="1" applyBorder="1" applyAlignment="1" applyProtection="1">
      <alignment horizontal="center" vertical="top"/>
      <protection locked="0"/>
    </xf>
    <xf numFmtId="0" fontId="3" fillId="7" borderId="16" xfId="0" applyFont="1" applyFill="1" applyBorder="1" applyAlignment="1" applyProtection="1">
      <alignment horizontal="center" vertical="top"/>
      <protection locked="0"/>
    </xf>
    <xf numFmtId="0" fontId="3" fillId="7" borderId="17" xfId="0" applyFont="1" applyFill="1" applyBorder="1" applyAlignment="1" applyProtection="1">
      <alignment horizontal="center" vertical="top"/>
      <protection locked="0"/>
    </xf>
    <xf numFmtId="0" fontId="3" fillId="7" borderId="18" xfId="0" applyFont="1" applyFill="1" applyBorder="1" applyAlignment="1" applyProtection="1">
      <alignment horizontal="center" vertical="top"/>
      <protection locked="0"/>
    </xf>
    <xf numFmtId="0" fontId="3" fillId="7" borderId="10" xfId="0" applyFont="1" applyFill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0" fillId="0" borderId="0" xfId="0" applyProtection="1"/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vertical="top"/>
    </xf>
    <xf numFmtId="0" fontId="3" fillId="3" borderId="11" xfId="0" applyFont="1" applyFill="1" applyBorder="1" applyAlignment="1" applyProtection="1">
      <alignment vertical="top"/>
    </xf>
    <xf numFmtId="0" fontId="3" fillId="3" borderId="15" xfId="0" applyFont="1" applyFill="1" applyBorder="1" applyAlignment="1" applyProtection="1">
      <alignment vertical="top"/>
    </xf>
    <xf numFmtId="0" fontId="1" fillId="0" borderId="19" xfId="0" applyFont="1" applyBorder="1" applyAlignment="1" applyProtection="1">
      <alignment horizontal="left" vertical="top" wrapText="1"/>
    </xf>
    <xf numFmtId="0" fontId="4" fillId="0" borderId="21" xfId="0" applyFont="1" applyBorder="1" applyAlignment="1" applyProtection="1">
      <alignment vertical="top" wrapText="1"/>
    </xf>
    <xf numFmtId="0" fontId="4" fillId="0" borderId="22" xfId="0" applyFont="1" applyBorder="1" applyAlignment="1" applyProtection="1">
      <alignment vertical="top" wrapText="1"/>
    </xf>
    <xf numFmtId="0" fontId="3" fillId="0" borderId="23" xfId="0" applyFont="1" applyBorder="1" applyAlignment="1" applyProtection="1">
      <alignment horizontal="center" vertical="top"/>
    </xf>
    <xf numFmtId="0" fontId="3" fillId="0" borderId="24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left" vertical="top" wrapText="1"/>
    </xf>
    <xf numFmtId="0" fontId="1" fillId="4" borderId="7" xfId="0" applyFont="1" applyFill="1" applyBorder="1" applyAlignment="1" applyProtection="1">
      <alignment horizontal="left" vertical="center" wrapText="1"/>
    </xf>
    <xf numFmtId="0" fontId="5" fillId="4" borderId="7" xfId="0" applyFont="1" applyFill="1" applyBorder="1" applyProtection="1"/>
    <xf numFmtId="0" fontId="1" fillId="4" borderId="7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/>
    <xf numFmtId="164" fontId="0" fillId="9" borderId="7" xfId="0" applyNumberFormat="1" applyFill="1" applyBorder="1" applyProtection="1"/>
    <xf numFmtId="164" fontId="4" fillId="0" borderId="7" xfId="0" applyNumberFormat="1" applyFont="1" applyBorder="1" applyAlignment="1" applyProtection="1">
      <alignment vertical="top" wrapText="1"/>
    </xf>
    <xf numFmtId="0" fontId="4" fillId="2" borderId="7" xfId="0" applyFont="1" applyFill="1" applyBorder="1" applyAlignment="1" applyProtection="1">
      <alignment horizontal="right"/>
    </xf>
    <xf numFmtId="44" fontId="4" fillId="0" borderId="7" xfId="0" applyNumberFormat="1" applyFont="1" applyBorder="1" applyAlignment="1" applyProtection="1">
      <alignment horizontal="center"/>
    </xf>
    <xf numFmtId="165" fontId="4" fillId="0" borderId="7" xfId="0" applyNumberFormat="1" applyFont="1" applyBorder="1" applyAlignment="1" applyProtection="1">
      <alignment horizontal="right"/>
    </xf>
    <xf numFmtId="0" fontId="1" fillId="4" borderId="7" xfId="0" applyFont="1" applyFill="1" applyBorder="1" applyAlignment="1" applyProtection="1">
      <alignment horizontal="left" vertical="top"/>
    </xf>
    <xf numFmtId="0" fontId="1" fillId="4" borderId="7" xfId="0" applyFont="1" applyFill="1" applyBorder="1" applyAlignment="1" applyProtection="1">
      <alignment horizontal="left" vertical="top"/>
    </xf>
    <xf numFmtId="165" fontId="2" fillId="4" borderId="7" xfId="0" applyNumberFormat="1" applyFont="1" applyFill="1" applyBorder="1" applyAlignment="1" applyProtection="1">
      <alignment horizontal="right"/>
    </xf>
    <xf numFmtId="0" fontId="4" fillId="0" borderId="7" xfId="0" applyFont="1" applyBorder="1" applyAlignment="1" applyProtection="1">
      <alignment horizontal="left" vertical="top"/>
    </xf>
    <xf numFmtId="165" fontId="3" fillId="11" borderId="7" xfId="0" applyNumberFormat="1" applyFont="1" applyFill="1" applyBorder="1" applyAlignment="1" applyProtection="1">
      <alignment horizontal="center" vertical="top"/>
    </xf>
    <xf numFmtId="0" fontId="1" fillId="10" borderId="7" xfId="0" applyFont="1" applyFill="1" applyBorder="1" applyAlignment="1" applyProtection="1">
      <alignment vertical="top"/>
    </xf>
    <xf numFmtId="165" fontId="1" fillId="9" borderId="8" xfId="0" applyNumberFormat="1" applyFont="1" applyFill="1" applyBorder="1" applyAlignment="1" applyProtection="1">
      <alignment horizontal="right" vertical="top"/>
    </xf>
    <xf numFmtId="165" fontId="1" fillId="9" borderId="22" xfId="0" applyNumberFormat="1" applyFont="1" applyFill="1" applyBorder="1" applyAlignment="1" applyProtection="1">
      <alignment horizontal="right" vertical="top"/>
    </xf>
    <xf numFmtId="165" fontId="1" fillId="4" borderId="7" xfId="0" applyNumberFormat="1" applyFont="1" applyFill="1" applyBorder="1" applyAlignment="1" applyProtection="1">
      <alignment horizontal="right" vertical="top"/>
    </xf>
    <xf numFmtId="0" fontId="1" fillId="3" borderId="0" xfId="0" applyFont="1" applyFill="1" applyAlignment="1" applyProtection="1">
      <alignment horizontal="left" vertical="top"/>
    </xf>
    <xf numFmtId="44" fontId="3" fillId="3" borderId="0" xfId="0" applyNumberFormat="1" applyFont="1" applyFill="1" applyProtection="1"/>
    <xf numFmtId="0" fontId="1" fillId="5" borderId="7" xfId="0" applyFont="1" applyFill="1" applyBorder="1" applyAlignment="1" applyProtection="1">
      <alignment vertical="top" wrapText="1"/>
    </xf>
    <xf numFmtId="0" fontId="0" fillId="8" borderId="7" xfId="0" applyFill="1" applyBorder="1" applyProtection="1"/>
    <xf numFmtId="0" fontId="1" fillId="5" borderId="8" xfId="0" applyFont="1" applyFill="1" applyBorder="1" applyAlignment="1" applyProtection="1">
      <alignment horizontal="center" vertical="top" wrapText="1"/>
    </xf>
    <xf numFmtId="0" fontId="1" fillId="5" borderId="22" xfId="0" applyFont="1" applyFill="1" applyBorder="1" applyAlignment="1" applyProtection="1">
      <alignment horizontal="center" vertical="top" wrapText="1"/>
    </xf>
    <xf numFmtId="0" fontId="1" fillId="5" borderId="9" xfId="0" applyFont="1" applyFill="1" applyBorder="1" applyAlignment="1" applyProtection="1">
      <alignment horizontal="center" vertical="top" wrapText="1"/>
    </xf>
    <xf numFmtId="0" fontId="4" fillId="0" borderId="21" xfId="0" applyFont="1" applyBorder="1" applyProtection="1"/>
    <xf numFmtId="0" fontId="0" fillId="10" borderId="7" xfId="0" applyFill="1" applyBorder="1" applyProtection="1"/>
    <xf numFmtId="165" fontId="4" fillId="2" borderId="7" xfId="0" applyNumberFormat="1" applyFont="1" applyFill="1" applyBorder="1" applyAlignment="1" applyProtection="1">
      <alignment horizontal="right"/>
    </xf>
    <xf numFmtId="44" fontId="4" fillId="10" borderId="7" xfId="0" applyNumberFormat="1" applyFont="1" applyFill="1" applyBorder="1" applyAlignment="1" applyProtection="1">
      <alignment horizontal="center"/>
    </xf>
    <xf numFmtId="0" fontId="4" fillId="0" borderId="22" xfId="0" applyFont="1" applyBorder="1" applyProtection="1"/>
    <xf numFmtId="44" fontId="4" fillId="10" borderId="22" xfId="0" applyNumberFormat="1" applyFont="1" applyFill="1" applyBorder="1" applyAlignment="1" applyProtection="1">
      <alignment horizontal="center"/>
    </xf>
    <xf numFmtId="0" fontId="1" fillId="5" borderId="7" xfId="0" applyFont="1" applyFill="1" applyBorder="1" applyAlignment="1" applyProtection="1">
      <alignment horizontal="left" vertical="top"/>
    </xf>
    <xf numFmtId="0" fontId="1" fillId="5" borderId="7" xfId="0" applyFont="1" applyFill="1" applyBorder="1" applyAlignment="1" applyProtection="1">
      <alignment horizontal="left" vertical="top"/>
    </xf>
    <xf numFmtId="165" fontId="2" fillId="5" borderId="7" xfId="0" applyNumberFormat="1" applyFont="1" applyFill="1" applyBorder="1" applyAlignment="1" applyProtection="1">
      <alignment horizontal="right"/>
    </xf>
    <xf numFmtId="0" fontId="0" fillId="3" borderId="0" xfId="0" applyFill="1" applyProtection="1"/>
    <xf numFmtId="0" fontId="1" fillId="6" borderId="7" xfId="0" applyFont="1" applyFill="1" applyBorder="1" applyAlignment="1" applyProtection="1">
      <alignment vertical="top" wrapText="1"/>
    </xf>
    <xf numFmtId="0" fontId="5" fillId="6" borderId="7" xfId="0" applyFont="1" applyFill="1" applyBorder="1" applyProtection="1"/>
    <xf numFmtId="0" fontId="1" fillId="6" borderId="8" xfId="0" applyFont="1" applyFill="1" applyBorder="1" applyAlignment="1" applyProtection="1">
      <alignment horizontal="center" vertical="top" wrapText="1"/>
    </xf>
    <xf numFmtId="0" fontId="1" fillId="6" borderId="22" xfId="0" applyFont="1" applyFill="1" applyBorder="1" applyAlignment="1" applyProtection="1">
      <alignment horizontal="center" vertical="top" wrapText="1"/>
    </xf>
    <xf numFmtId="0" fontId="1" fillId="6" borderId="9" xfId="0" applyFont="1" applyFill="1" applyBorder="1" applyAlignment="1" applyProtection="1">
      <alignment horizontal="center" vertical="top" wrapText="1"/>
    </xf>
    <xf numFmtId="0" fontId="0" fillId="9" borderId="0" xfId="0" applyFill="1" applyProtection="1"/>
    <xf numFmtId="165" fontId="4" fillId="2" borderId="8" xfId="0" applyNumberFormat="1" applyFont="1" applyFill="1" applyBorder="1" applyAlignment="1" applyProtection="1">
      <alignment horizontal="right"/>
    </xf>
    <xf numFmtId="165" fontId="4" fillId="2" borderId="22" xfId="0" applyNumberFormat="1" applyFont="1" applyFill="1" applyBorder="1" applyAlignment="1" applyProtection="1">
      <alignment horizontal="right"/>
    </xf>
    <xf numFmtId="44" fontId="4" fillId="0" borderId="22" xfId="0" applyNumberFormat="1" applyFont="1" applyBorder="1" applyAlignment="1" applyProtection="1">
      <alignment horizontal="center"/>
    </xf>
    <xf numFmtId="0" fontId="7" fillId="0" borderId="0" xfId="0" applyFont="1" applyProtection="1"/>
    <xf numFmtId="0" fontId="1" fillId="6" borderId="7" xfId="0" applyFont="1" applyFill="1" applyBorder="1" applyAlignment="1" applyProtection="1">
      <alignment horizontal="left" vertical="top"/>
    </xf>
    <xf numFmtId="0" fontId="1" fillId="6" borderId="7" xfId="0" applyFont="1" applyFill="1" applyBorder="1" applyAlignment="1" applyProtection="1">
      <alignment horizontal="left" vertical="top"/>
    </xf>
    <xf numFmtId="165" fontId="1" fillId="6" borderId="7" xfId="0" applyNumberFormat="1" applyFont="1" applyFill="1" applyBorder="1" applyAlignment="1" applyProtection="1">
      <alignment horizontal="right"/>
    </xf>
    <xf numFmtId="165" fontId="1" fillId="6" borderId="7" xfId="0" applyNumberFormat="1" applyFont="1" applyFill="1" applyBorder="1" applyAlignment="1" applyProtection="1">
      <alignment horizontal="right" vertical="top"/>
    </xf>
    <xf numFmtId="0" fontId="8" fillId="0" borderId="0" xfId="0" applyFont="1" applyAlignment="1" applyProtection="1">
      <alignment vertical="top" wrapText="1"/>
    </xf>
    <xf numFmtId="0" fontId="1" fillId="12" borderId="8" xfId="0" applyFont="1" applyFill="1" applyBorder="1" applyAlignment="1" applyProtection="1">
      <alignment vertical="center" wrapText="1"/>
    </xf>
    <xf numFmtId="0" fontId="1" fillId="12" borderId="9" xfId="0" applyFont="1" applyFill="1" applyBorder="1" applyAlignment="1" applyProtection="1">
      <alignment vertical="center" wrapText="1"/>
    </xf>
    <xf numFmtId="0" fontId="1" fillId="12" borderId="22" xfId="0" applyFont="1" applyFill="1" applyBorder="1" applyAlignment="1" applyProtection="1">
      <alignment vertical="center" wrapText="1"/>
    </xf>
    <xf numFmtId="0" fontId="6" fillId="12" borderId="7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4" fillId="0" borderId="22" xfId="0" applyFont="1" applyBorder="1" applyAlignment="1" applyProtection="1">
      <alignment horizontal="left" vertical="top"/>
    </xf>
    <xf numFmtId="165" fontId="3" fillId="0" borderId="7" xfId="0" applyNumberFormat="1" applyFont="1" applyBorder="1" applyAlignment="1" applyProtection="1">
      <alignment horizontal="right"/>
    </xf>
    <xf numFmtId="165" fontId="4" fillId="0" borderId="7" xfId="0" applyNumberFormat="1" applyFont="1" applyBorder="1" applyAlignment="1" applyProtection="1">
      <alignment horizontal="right" vertical="top"/>
    </xf>
    <xf numFmtId="165" fontId="4" fillId="9" borderId="7" xfId="0" applyNumberFormat="1" applyFont="1" applyFill="1" applyBorder="1" applyAlignment="1" applyProtection="1">
      <alignment horizontal="right" vertical="top"/>
    </xf>
    <xf numFmtId="0" fontId="1" fillId="12" borderId="8" xfId="0" applyFont="1" applyFill="1" applyBorder="1" applyAlignment="1" applyProtection="1">
      <alignment horizontal="left" vertical="center" wrapText="1"/>
    </xf>
    <xf numFmtId="0" fontId="1" fillId="12" borderId="9" xfId="0" applyFont="1" applyFill="1" applyBorder="1" applyAlignment="1" applyProtection="1">
      <alignment horizontal="left" vertical="center" wrapText="1"/>
    </xf>
    <xf numFmtId="0" fontId="1" fillId="12" borderId="22" xfId="0" applyFont="1" applyFill="1" applyBorder="1" applyAlignment="1" applyProtection="1">
      <alignment horizontal="left" vertical="center" wrapText="1"/>
    </xf>
    <xf numFmtId="165" fontId="1" fillId="12" borderId="7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4" fillId="0" borderId="25" xfId="0" applyFont="1" applyBorder="1" applyAlignment="1" applyProtection="1">
      <alignment horizontal="center" vertical="top" wrapText="1"/>
      <protection locked="0"/>
    </xf>
    <xf numFmtId="0" fontId="4" fillId="0" borderId="26" xfId="0" applyFont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O36"/>
  <sheetViews>
    <sheetView tabSelected="1" zoomScaleNormal="100" workbookViewId="0">
      <selection activeCell="E21" sqref="E21:F22"/>
    </sheetView>
  </sheetViews>
  <sheetFormatPr defaultRowHeight="14.4" x14ac:dyDescent="0.3"/>
  <cols>
    <col min="1" max="1" width="74.44140625" style="17" customWidth="1"/>
    <col min="2" max="2" width="17.88671875" style="17" customWidth="1"/>
    <col min="3" max="3" width="11.88671875" style="17" customWidth="1"/>
    <col min="4" max="4" width="10.33203125" style="17" customWidth="1"/>
    <col min="5" max="6" width="8.88671875" style="17"/>
    <col min="7" max="7" width="13.44140625" style="17" customWidth="1"/>
    <col min="8" max="8" width="8.88671875" style="17"/>
    <col min="9" max="9" width="10.109375" style="17" bestFit="1" customWidth="1"/>
    <col min="10" max="16384" width="8.88671875" style="17"/>
  </cols>
  <sheetData>
    <row r="1" spans="1:9" ht="15" thickBot="1" x14ac:dyDescent="0.35">
      <c r="A1" s="14" t="s">
        <v>0</v>
      </c>
      <c r="B1" s="15"/>
      <c r="C1" s="15"/>
      <c r="D1" s="15"/>
      <c r="E1" s="15"/>
      <c r="F1" s="15"/>
      <c r="G1" s="15"/>
      <c r="H1" s="15"/>
      <c r="I1" s="16"/>
    </row>
    <row r="2" spans="1:9" ht="15" thickTop="1" x14ac:dyDescent="0.3">
      <c r="A2" s="18" t="s">
        <v>1</v>
      </c>
      <c r="B2" s="19"/>
      <c r="C2" s="19"/>
      <c r="D2" s="19"/>
      <c r="E2" s="19"/>
      <c r="F2" s="19"/>
      <c r="G2" s="19"/>
      <c r="H2" s="19"/>
      <c r="I2" s="20"/>
    </row>
    <row r="3" spans="1:9" x14ac:dyDescent="0.3">
      <c r="A3" s="21" t="s">
        <v>2</v>
      </c>
      <c r="B3" s="1" t="s">
        <v>3</v>
      </c>
      <c r="C3" s="2"/>
      <c r="D3" s="2"/>
      <c r="E3" s="2"/>
      <c r="F3" s="2"/>
      <c r="G3" s="2"/>
      <c r="H3" s="2"/>
      <c r="I3" s="13"/>
    </row>
    <row r="4" spans="1:9" x14ac:dyDescent="0.3">
      <c r="A4" s="21" t="s">
        <v>4</v>
      </c>
      <c r="B4" s="1" t="s">
        <v>3</v>
      </c>
      <c r="C4" s="2"/>
      <c r="D4" s="2"/>
      <c r="E4" s="2"/>
      <c r="F4" s="2"/>
      <c r="G4" s="2"/>
      <c r="H4" s="2"/>
      <c r="I4" s="13"/>
    </row>
    <row r="5" spans="1:9" x14ac:dyDescent="0.3">
      <c r="A5" s="21" t="s">
        <v>5</v>
      </c>
      <c r="B5" s="1" t="s">
        <v>3</v>
      </c>
      <c r="C5" s="2"/>
      <c r="D5" s="2"/>
      <c r="E5" s="2"/>
      <c r="F5" s="2"/>
      <c r="G5" s="2"/>
      <c r="H5" s="2"/>
      <c r="I5" s="13"/>
    </row>
    <row r="6" spans="1:9" ht="15" thickBot="1" x14ac:dyDescent="0.35">
      <c r="A6" s="22" t="s">
        <v>6</v>
      </c>
      <c r="B6" s="7" t="s">
        <v>3</v>
      </c>
      <c r="C6" s="8"/>
      <c r="D6" s="8"/>
      <c r="E6" s="8"/>
      <c r="F6" s="8"/>
      <c r="G6" s="8"/>
      <c r="H6" s="8"/>
      <c r="I6" s="9"/>
    </row>
    <row r="7" spans="1:9" x14ac:dyDescent="0.3">
      <c r="A7" s="23" t="s">
        <v>7</v>
      </c>
      <c r="B7" s="10" t="s">
        <v>3</v>
      </c>
      <c r="C7" s="11"/>
      <c r="D7" s="11"/>
      <c r="E7" s="11"/>
      <c r="F7" s="11"/>
      <c r="G7" s="11"/>
      <c r="H7" s="11"/>
      <c r="I7" s="12"/>
    </row>
    <row r="8" spans="1:9" ht="15" thickBot="1" x14ac:dyDescent="0.35">
      <c r="A8" s="24"/>
      <c r="B8" s="95"/>
      <c r="C8" s="95"/>
      <c r="D8" s="95"/>
      <c r="E8" s="95"/>
      <c r="F8" s="95"/>
      <c r="G8" s="95"/>
      <c r="H8" s="95"/>
      <c r="I8" s="96"/>
    </row>
    <row r="9" spans="1:9" ht="15" thickTop="1" x14ac:dyDescent="0.3">
      <c r="A9" s="25" t="s">
        <v>8</v>
      </c>
      <c r="B9" s="97" t="s">
        <v>9</v>
      </c>
      <c r="C9" s="98"/>
      <c r="D9" s="98"/>
      <c r="E9" s="98"/>
      <c r="F9" s="98"/>
      <c r="G9" s="98"/>
      <c r="H9" s="98"/>
      <c r="I9" s="98"/>
    </row>
    <row r="10" spans="1:9" x14ac:dyDescent="0.3">
      <c r="A10" s="25" t="s">
        <v>10</v>
      </c>
      <c r="B10" s="1" t="s">
        <v>11</v>
      </c>
      <c r="C10" s="2"/>
      <c r="D10" s="2"/>
      <c r="E10" s="3"/>
      <c r="F10" s="1" t="s">
        <v>12</v>
      </c>
      <c r="G10" s="2"/>
      <c r="H10" s="2"/>
      <c r="I10" s="3"/>
    </row>
    <row r="11" spans="1:9" ht="14.4" customHeight="1" x14ac:dyDescent="0.3">
      <c r="A11" s="25" t="s">
        <v>13</v>
      </c>
      <c r="B11" s="1" t="s">
        <v>11</v>
      </c>
      <c r="C11" s="2"/>
      <c r="D11" s="2"/>
      <c r="E11" s="3"/>
      <c r="F11" s="1" t="s">
        <v>12</v>
      </c>
      <c r="G11" s="2"/>
      <c r="H11" s="2"/>
      <c r="I11" s="3"/>
    </row>
    <row r="12" spans="1:9" x14ac:dyDescent="0.3">
      <c r="A12" s="26"/>
      <c r="B12" s="27"/>
      <c r="C12" s="28"/>
      <c r="D12" s="28"/>
      <c r="E12" s="28"/>
      <c r="F12" s="28"/>
      <c r="G12" s="28"/>
      <c r="H12" s="29"/>
      <c r="I12" s="29"/>
    </row>
    <row r="13" spans="1:9" ht="14.4" customHeight="1" x14ac:dyDescent="0.3">
      <c r="A13" s="30" t="s">
        <v>14</v>
      </c>
      <c r="B13" s="31" t="s">
        <v>15</v>
      </c>
      <c r="C13" s="30" t="s">
        <v>16</v>
      </c>
      <c r="D13" s="30" t="s">
        <v>17</v>
      </c>
      <c r="E13" s="32" t="s">
        <v>18</v>
      </c>
      <c r="F13" s="32"/>
      <c r="G13" s="33" t="s">
        <v>19</v>
      </c>
      <c r="H13" s="32" t="s">
        <v>20</v>
      </c>
      <c r="I13" s="32"/>
    </row>
    <row r="14" spans="1:9" x14ac:dyDescent="0.3">
      <c r="A14" s="34" t="s">
        <v>21</v>
      </c>
      <c r="B14" s="35">
        <v>1.9</v>
      </c>
      <c r="C14" s="36">
        <v>120</v>
      </c>
      <c r="D14" s="37" t="s">
        <v>22</v>
      </c>
      <c r="E14" s="4">
        <v>0</v>
      </c>
      <c r="F14" s="4"/>
      <c r="G14" s="38" t="str">
        <f>F10</f>
        <v>&lt;KM INVULLEN&gt;</v>
      </c>
      <c r="H14" s="39">
        <f>C14*E14</f>
        <v>0</v>
      </c>
      <c r="I14" s="39"/>
    </row>
    <row r="15" spans="1:9" x14ac:dyDescent="0.3">
      <c r="A15" s="40" t="s">
        <v>23</v>
      </c>
      <c r="B15" s="40"/>
      <c r="C15" s="40"/>
      <c r="D15" s="40"/>
      <c r="E15" s="40"/>
      <c r="F15" s="40"/>
      <c r="G15" s="41"/>
      <c r="H15" s="42">
        <f>SUM(H14:I14)</f>
        <v>0</v>
      </c>
      <c r="I15" s="42"/>
    </row>
    <row r="16" spans="1:9" x14ac:dyDescent="0.3">
      <c r="A16" s="43" t="s">
        <v>24</v>
      </c>
      <c r="B16" s="43"/>
      <c r="C16" s="43"/>
      <c r="D16" s="43"/>
      <c r="E16" s="44">
        <v>150</v>
      </c>
      <c r="F16" s="44"/>
      <c r="G16" s="45"/>
      <c r="H16" s="46" t="e">
        <f>(C14/B14)*(G14/50)*E16</f>
        <v>#VALUE!</v>
      </c>
      <c r="I16" s="47"/>
    </row>
    <row r="17" spans="1:15" x14ac:dyDescent="0.3">
      <c r="A17" s="40" t="s">
        <v>25</v>
      </c>
      <c r="B17" s="40"/>
      <c r="C17" s="40"/>
      <c r="D17" s="40"/>
      <c r="E17" s="40"/>
      <c r="F17" s="40"/>
      <c r="G17" s="40"/>
      <c r="H17" s="48" t="e">
        <f>H16+H15</f>
        <v>#VALUE!</v>
      </c>
      <c r="I17" s="48"/>
    </row>
    <row r="18" spans="1:15" x14ac:dyDescent="0.3">
      <c r="A18" s="49"/>
      <c r="B18" s="49"/>
      <c r="C18" s="49"/>
      <c r="D18" s="49"/>
      <c r="E18" s="49"/>
      <c r="F18" s="49"/>
      <c r="G18" s="49"/>
      <c r="H18" s="49"/>
      <c r="I18" s="50"/>
    </row>
    <row r="19" spans="1:15" ht="14.4" customHeight="1" x14ac:dyDescent="0.3">
      <c r="A19" s="51" t="s">
        <v>26</v>
      </c>
      <c r="B19" s="52"/>
      <c r="C19" s="51" t="s">
        <v>16</v>
      </c>
      <c r="D19" s="51" t="s">
        <v>17</v>
      </c>
      <c r="E19" s="53" t="s">
        <v>18</v>
      </c>
      <c r="F19" s="54"/>
      <c r="G19" s="55"/>
      <c r="H19" s="53" t="s">
        <v>20</v>
      </c>
      <c r="I19" s="54"/>
    </row>
    <row r="20" spans="1:15" x14ac:dyDescent="0.3">
      <c r="A20" s="56" t="s">
        <v>27</v>
      </c>
      <c r="B20" s="57"/>
      <c r="C20" s="36">
        <v>72</v>
      </c>
      <c r="D20" s="37" t="s">
        <v>22</v>
      </c>
      <c r="E20" s="58">
        <f>E14</f>
        <v>0</v>
      </c>
      <c r="F20" s="58"/>
      <c r="G20" s="59"/>
      <c r="H20" s="39">
        <f>E20*C20</f>
        <v>0</v>
      </c>
      <c r="I20" s="39"/>
    </row>
    <row r="21" spans="1:15" x14ac:dyDescent="0.3">
      <c r="A21" s="56" t="s">
        <v>28</v>
      </c>
      <c r="B21" s="57"/>
      <c r="C21" s="36">
        <v>40</v>
      </c>
      <c r="D21" s="37" t="s">
        <v>29</v>
      </c>
      <c r="E21" s="4">
        <v>0</v>
      </c>
      <c r="F21" s="4"/>
      <c r="G21" s="59"/>
      <c r="H21" s="39">
        <f>E21*C21</f>
        <v>0</v>
      </c>
      <c r="I21" s="39"/>
    </row>
    <row r="22" spans="1:15" x14ac:dyDescent="0.3">
      <c r="A22" s="60" t="s">
        <v>30</v>
      </c>
      <c r="B22" s="57"/>
      <c r="C22" s="36">
        <v>12</v>
      </c>
      <c r="D22" s="37" t="s">
        <v>31</v>
      </c>
      <c r="E22" s="5">
        <v>0</v>
      </c>
      <c r="F22" s="6"/>
      <c r="G22" s="61"/>
      <c r="H22" s="39">
        <f>C22*E22</f>
        <v>0</v>
      </c>
      <c r="I22" s="39"/>
    </row>
    <row r="23" spans="1:15" x14ac:dyDescent="0.3">
      <c r="A23" s="62" t="s">
        <v>32</v>
      </c>
      <c r="B23" s="62"/>
      <c r="C23" s="62"/>
      <c r="D23" s="62"/>
      <c r="E23" s="62"/>
      <c r="F23" s="62"/>
      <c r="G23" s="63"/>
      <c r="H23" s="64">
        <f>SUM(H20:I22)</f>
        <v>0</v>
      </c>
      <c r="I23" s="64"/>
    </row>
    <row r="24" spans="1:15" x14ac:dyDescent="0.3">
      <c r="A24" s="65"/>
      <c r="B24" s="65"/>
      <c r="C24" s="65"/>
      <c r="D24" s="65"/>
      <c r="E24" s="65"/>
      <c r="F24" s="65"/>
      <c r="G24" s="65"/>
      <c r="H24" s="65"/>
      <c r="I24" s="65"/>
    </row>
    <row r="25" spans="1:15" ht="14.4" customHeight="1" x14ac:dyDescent="0.3">
      <c r="A25" s="66" t="s">
        <v>33</v>
      </c>
      <c r="B25" s="67" t="s">
        <v>15</v>
      </c>
      <c r="C25" s="66" t="s">
        <v>16</v>
      </c>
      <c r="D25" s="66" t="s">
        <v>17</v>
      </c>
      <c r="E25" s="68" t="s">
        <v>18</v>
      </c>
      <c r="F25" s="69"/>
      <c r="G25" s="70" t="s">
        <v>19</v>
      </c>
      <c r="H25" s="68" t="s">
        <v>20</v>
      </c>
      <c r="I25" s="69"/>
    </row>
    <row r="26" spans="1:15" x14ac:dyDescent="0.3">
      <c r="A26" s="56" t="s">
        <v>34</v>
      </c>
      <c r="B26" s="71">
        <v>1.2</v>
      </c>
      <c r="C26" s="36">
        <v>86</v>
      </c>
      <c r="D26" s="37" t="s">
        <v>22</v>
      </c>
      <c r="E26" s="72">
        <f>E14</f>
        <v>0</v>
      </c>
      <c r="F26" s="73"/>
      <c r="G26" s="74" t="str">
        <f>F11</f>
        <v>&lt;KM INVULLEN&gt;</v>
      </c>
      <c r="H26" s="39">
        <f>E26*C26</f>
        <v>0</v>
      </c>
      <c r="I26" s="39"/>
      <c r="K26" s="75"/>
      <c r="L26" s="75"/>
      <c r="M26" s="75"/>
      <c r="N26" s="75"/>
      <c r="O26" s="75"/>
    </row>
    <row r="27" spans="1:15" x14ac:dyDescent="0.3">
      <c r="A27" s="76" t="s">
        <v>35</v>
      </c>
      <c r="B27" s="76"/>
      <c r="C27" s="76"/>
      <c r="D27" s="76"/>
      <c r="E27" s="76"/>
      <c r="F27" s="76"/>
      <c r="G27" s="77"/>
      <c r="H27" s="78">
        <f>SUM(H26:I26)</f>
        <v>0</v>
      </c>
      <c r="I27" s="78"/>
      <c r="K27" s="75"/>
      <c r="L27" s="75"/>
      <c r="M27" s="75"/>
      <c r="N27" s="75"/>
      <c r="O27" s="75"/>
    </row>
    <row r="28" spans="1:15" x14ac:dyDescent="0.3">
      <c r="A28" s="43" t="s">
        <v>36</v>
      </c>
      <c r="B28" s="43"/>
      <c r="C28" s="43"/>
      <c r="D28" s="43"/>
      <c r="E28" s="44">
        <v>150</v>
      </c>
      <c r="F28" s="44"/>
      <c r="G28" s="45"/>
      <c r="H28" s="46" t="e">
        <f>(C26/B26)*(G26/50)*E28</f>
        <v>#VALUE!</v>
      </c>
      <c r="I28" s="47"/>
      <c r="K28" s="75"/>
      <c r="L28" s="75"/>
      <c r="M28" s="75"/>
      <c r="N28" s="75"/>
      <c r="O28" s="75"/>
    </row>
    <row r="29" spans="1:15" ht="12.6" customHeight="1" x14ac:dyDescent="0.3">
      <c r="A29" s="76" t="s">
        <v>37</v>
      </c>
      <c r="B29" s="76"/>
      <c r="C29" s="76"/>
      <c r="D29" s="76"/>
      <c r="E29" s="76"/>
      <c r="F29" s="76"/>
      <c r="G29" s="76"/>
      <c r="H29" s="79" t="e">
        <f>H28+H27</f>
        <v>#VALUE!</v>
      </c>
      <c r="I29" s="79"/>
      <c r="K29" s="75"/>
      <c r="L29" s="75"/>
      <c r="M29" s="80"/>
      <c r="N29" s="75"/>
      <c r="O29" s="75"/>
    </row>
    <row r="30" spans="1:15" x14ac:dyDescent="0.3">
      <c r="K30" s="75"/>
      <c r="L30" s="75"/>
      <c r="M30" s="75"/>
      <c r="N30" s="75"/>
      <c r="O30" s="75"/>
    </row>
    <row r="31" spans="1:15" x14ac:dyDescent="0.3">
      <c r="A31" s="81" t="s">
        <v>38</v>
      </c>
      <c r="B31" s="82"/>
      <c r="C31" s="82"/>
      <c r="D31" s="82"/>
      <c r="E31" s="82"/>
      <c r="F31" s="82"/>
      <c r="G31" s="83"/>
      <c r="H31" s="84"/>
      <c r="I31" s="84"/>
      <c r="K31" s="75"/>
      <c r="L31" s="75"/>
      <c r="M31" s="75"/>
      <c r="N31" s="75"/>
      <c r="O31" s="75"/>
    </row>
    <row r="32" spans="1:15" x14ac:dyDescent="0.3">
      <c r="A32" s="85" t="s">
        <v>23</v>
      </c>
      <c r="B32" s="86"/>
      <c r="C32" s="86"/>
      <c r="D32" s="86"/>
      <c r="E32" s="86"/>
      <c r="F32" s="86"/>
      <c r="G32" s="87"/>
      <c r="H32" s="88">
        <f>H15</f>
        <v>0</v>
      </c>
      <c r="I32" s="88"/>
    </row>
    <row r="33" spans="1:9" x14ac:dyDescent="0.3">
      <c r="A33" s="85" t="s">
        <v>32</v>
      </c>
      <c r="B33" s="86"/>
      <c r="C33" s="86"/>
      <c r="D33" s="86"/>
      <c r="E33" s="86"/>
      <c r="F33" s="86"/>
      <c r="G33" s="87"/>
      <c r="H33" s="88">
        <f>H23</f>
        <v>0</v>
      </c>
      <c r="I33" s="88"/>
    </row>
    <row r="34" spans="1:9" x14ac:dyDescent="0.3">
      <c r="A34" s="85" t="s">
        <v>39</v>
      </c>
      <c r="B34" s="86"/>
      <c r="C34" s="86"/>
      <c r="D34" s="86"/>
      <c r="E34" s="86"/>
      <c r="F34" s="86"/>
      <c r="G34" s="87"/>
      <c r="H34" s="89">
        <f>H27</f>
        <v>0</v>
      </c>
      <c r="I34" s="89"/>
    </row>
    <row r="35" spans="1:9" x14ac:dyDescent="0.3">
      <c r="A35" s="85" t="s">
        <v>40</v>
      </c>
      <c r="B35" s="86"/>
      <c r="C35" s="86"/>
      <c r="D35" s="86"/>
      <c r="E35" s="86"/>
      <c r="F35" s="86"/>
      <c r="G35" s="87"/>
      <c r="H35" s="90" t="e">
        <f>H16+H28</f>
        <v>#VALUE!</v>
      </c>
      <c r="I35" s="90"/>
    </row>
    <row r="36" spans="1:9" x14ac:dyDescent="0.3">
      <c r="A36" s="91" t="s">
        <v>41</v>
      </c>
      <c r="B36" s="92"/>
      <c r="C36" s="92"/>
      <c r="D36" s="92"/>
      <c r="E36" s="92"/>
      <c r="F36" s="92"/>
      <c r="G36" s="93"/>
      <c r="H36" s="94" t="e">
        <f>SUM(H32:H35)</f>
        <v>#VALUE!</v>
      </c>
      <c r="I36" s="94"/>
    </row>
  </sheetData>
  <sheetProtection algorithmName="SHA-512" hashValue="grBAM5dardzGmaP84bh32CKsai0OSDVRgFbCMzCulzHp2UVscsG5KocS0mqoIoqPrhqG4mOkOVzvtuj77+Zbmg==" saltValue="oFzmuB9abybOVhg65h9bXg==" spinCount="100000" sheet="1" objects="1" scenarios="1"/>
  <mergeCells count="55">
    <mergeCell ref="H20:I20"/>
    <mergeCell ref="H15:I15"/>
    <mergeCell ref="A15:F15"/>
    <mergeCell ref="E14:F14"/>
    <mergeCell ref="E20:F20"/>
    <mergeCell ref="E16:F16"/>
    <mergeCell ref="A16:D16"/>
    <mergeCell ref="A17:G17"/>
    <mergeCell ref="H17:I17"/>
    <mergeCell ref="H16:I16"/>
    <mergeCell ref="H14:I14"/>
    <mergeCell ref="B6:I6"/>
    <mergeCell ref="B7:I7"/>
    <mergeCell ref="A1:I1"/>
    <mergeCell ref="A2:I2"/>
    <mergeCell ref="B3:I3"/>
    <mergeCell ref="B4:I4"/>
    <mergeCell ref="B5:I5"/>
    <mergeCell ref="B9:I9"/>
    <mergeCell ref="A27:F27"/>
    <mergeCell ref="H27:I27"/>
    <mergeCell ref="E26:F26"/>
    <mergeCell ref="H26:I26"/>
    <mergeCell ref="E21:F21"/>
    <mergeCell ref="H23:I23"/>
    <mergeCell ref="A23:F23"/>
    <mergeCell ref="H21:I21"/>
    <mergeCell ref="H22:I22"/>
    <mergeCell ref="E13:F13"/>
    <mergeCell ref="E19:F19"/>
    <mergeCell ref="H19:I19"/>
    <mergeCell ref="E25:F25"/>
    <mergeCell ref="H25:I25"/>
    <mergeCell ref="E22:F22"/>
    <mergeCell ref="B10:E10"/>
    <mergeCell ref="B11:E11"/>
    <mergeCell ref="F10:I10"/>
    <mergeCell ref="F11:I11"/>
    <mergeCell ref="H13:I13"/>
    <mergeCell ref="H36:I36"/>
    <mergeCell ref="H31:I31"/>
    <mergeCell ref="A36:G36"/>
    <mergeCell ref="A28:D28"/>
    <mergeCell ref="E28:F28"/>
    <mergeCell ref="H28:I28"/>
    <mergeCell ref="A29:G29"/>
    <mergeCell ref="H29:I29"/>
    <mergeCell ref="A32:G32"/>
    <mergeCell ref="A33:G33"/>
    <mergeCell ref="A34:G34"/>
    <mergeCell ref="A35:G35"/>
    <mergeCell ref="H32:I32"/>
    <mergeCell ref="H33:I33"/>
    <mergeCell ref="H34:I34"/>
    <mergeCell ref="H35:I3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4E20C2-D160-485F-B85D-8D18480FA588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04212d23-94d3-4d70-9369-79db1bb4f96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A78C2-8D3F-4E0D-8863-D480DD4218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2DB416-5DAC-4414-BB96-E596A15867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6 Kunststoffen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2021-08-10T18:13:42Z</dcterms:created>
  <dcterms:modified xsi:type="dcterms:W3CDTF">2025-08-28T12:01:58Z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